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4" sheetId="1" r:id="rId1"/>
  </sheets>
  <externalReferences>
    <externalReference r:id="rId2"/>
  </externalReferences>
  <definedNames>
    <definedName name="Z_6E36EA37_049E_4FAE_B719_2847CD16F858_.wvu.Cols" localSheetId="0" hidden="1">Елец.14!$F:$H,Елец.14!$L:$O</definedName>
    <definedName name="Z_6E36EA37_049E_4FAE_B719_2847CD16F858_.wvu.Rows" localSheetId="0" hidden="1">Елец.14!$42:$45</definedName>
    <definedName name="Z_73C0D023_21BD_4441_8EFA_957546C15799_.wvu.Cols" localSheetId="0" hidden="1">Елец.14!$F:$H,Елец.14!$L:$O</definedName>
    <definedName name="Z_73C0D023_21BD_4441_8EFA_957546C15799_.wvu.Rows" localSheetId="0" hidden="1">Елец.14!$42:$45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I25" s="1"/>
  <c r="F27"/>
  <c r="F26" s="1"/>
  <c r="N25"/>
  <c r="N50" s="1"/>
  <c r="N54" s="1"/>
  <c r="N57" s="1"/>
  <c r="L25"/>
  <c r="L50" s="1"/>
  <c r="L54" s="1"/>
  <c r="L57" s="1"/>
  <c r="G24"/>
  <c r="I56"/>
  <c r="E3"/>
  <c r="F50" l="1"/>
  <c r="G49"/>
  <c r="F54"/>
  <c r="F57" s="1"/>
  <c r="H29"/>
  <c r="I32"/>
  <c r="I39"/>
  <c r="H47"/>
  <c r="H49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<sst xmlns="http://schemas.openxmlformats.org/spreadsheetml/2006/main" count="65" uniqueCount="54">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</sst>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2.7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3455.29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3208.79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246.5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784420.54</v>
      </c>
      <c r="F10" s="25"/>
      <c r="G10" s="23"/>
      <c r="H10" s="23"/>
      <c r="I10" s="25">
        <v>788481.73</v>
      </c>
      <c r="J10" s="26">
        <v>208339.82</v>
      </c>
    </row>
    <row r="11" spans="1:10" ht="14.45" customHeight="1">
      <c r="A11" s="68" t="s">
        <v>14</v>
      </c>
      <c r="B11" s="69"/>
      <c r="C11" s="69"/>
      <c r="D11" s="70"/>
      <c r="E11" s="25">
        <v>520398.61</v>
      </c>
      <c r="F11" s="25"/>
      <c r="G11" s="23"/>
      <c r="H11" s="23"/>
      <c r="I11" s="25">
        <v>501410.22</v>
      </c>
      <c r="J11" s="26">
        <v>211409.88</v>
      </c>
    </row>
    <row r="12" spans="1:10" ht="13.9" customHeight="1">
      <c r="A12" s="68" t="s">
        <v>15</v>
      </c>
      <c r="B12" s="69"/>
      <c r="C12" s="69"/>
      <c r="D12" s="70"/>
      <c r="E12" s="25">
        <v>158129.13</v>
      </c>
      <c r="F12" s="25"/>
      <c r="G12" s="23"/>
      <c r="H12" s="23"/>
      <c r="I12" s="25">
        <v>151016.46</v>
      </c>
      <c r="J12" s="26">
        <v>65770.23</v>
      </c>
    </row>
    <row r="13" spans="1:10" ht="13.5" customHeight="1">
      <c r="A13" s="68" t="s">
        <v>16</v>
      </c>
      <c r="B13" s="69"/>
      <c r="C13" s="69"/>
      <c r="D13" s="70"/>
      <c r="E13" s="25">
        <v>133399</v>
      </c>
      <c r="F13" s="25"/>
      <c r="G13" s="23"/>
      <c r="H13" s="23"/>
      <c r="I13" s="25">
        <v>126751.19</v>
      </c>
      <c r="J13" s="26">
        <v>55311.98</v>
      </c>
    </row>
    <row r="14" spans="1:10" ht="14.45" customHeight="1">
      <c r="A14" s="61" t="s">
        <v>17</v>
      </c>
      <c r="B14" s="61"/>
      <c r="C14" s="61"/>
      <c r="D14" s="61"/>
      <c r="E14" s="25">
        <v>369347.54</v>
      </c>
      <c r="F14" s="25"/>
      <c r="G14" s="23"/>
      <c r="H14" s="23"/>
      <c r="I14" s="25">
        <v>392352.95</v>
      </c>
      <c r="J14" s="26">
        <v>136688.26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5" customHeight="1">
      <c r="A16" s="74" t="s">
        <v>19</v>
      </c>
      <c r="B16" s="75"/>
      <c r="C16" s="75"/>
      <c r="D16" s="76"/>
      <c r="E16" s="25">
        <v>545499.98</v>
      </c>
      <c r="F16" s="25"/>
      <c r="G16" s="23"/>
      <c r="H16" s="23"/>
      <c r="I16" s="25">
        <v>547037.11</v>
      </c>
      <c r="J16" s="26">
        <v>132540.43</v>
      </c>
    </row>
    <row r="17" spans="1:15" ht="15.75">
      <c r="A17" s="61" t="s">
        <v>20</v>
      </c>
      <c r="B17" s="61"/>
      <c r="C17" s="61"/>
      <c r="D17" s="61"/>
      <c r="E17" s="25">
        <v>50689.98</v>
      </c>
      <c r="F17" s="25"/>
      <c r="G17" s="23"/>
      <c r="H17" s="23"/>
      <c r="I17" s="25">
        <v>50864.35</v>
      </c>
      <c r="J17" s="26">
        <v>12772.38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2468.1</v>
      </c>
      <c r="F21" s="25"/>
      <c r="G21" s="23"/>
      <c r="H21" s="23"/>
      <c r="I21" s="25">
        <v>2596.19</v>
      </c>
      <c r="J21" s="26">
        <v>458.66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-457920.37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98551.959999999992</v>
      </c>
      <c r="L25" s="88">
        <f>SUM(L27:L31)</f>
        <v>352983.91000000003</v>
      </c>
      <c r="M25" s="88">
        <f t="shared" ref="M25:O25" si="0">SUM(M27:M31)</f>
        <v>416521.01379999996</v>
      </c>
      <c r="N25" s="88">
        <f t="shared" si="0"/>
        <v>0</v>
      </c>
      <c r="O25" s="88">
        <f t="shared" si="0"/>
        <v>0</v>
      </c>
    </row>
    <row r="26" spans="1:15" ht="25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22333.84</v>
      </c>
      <c r="L27" s="42">
        <v>17873.71</v>
      </c>
      <c r="M27" s="42">
        <f t="shared" ref="M27:M31" si="3">L27*118%</f>
        <v>21090.977799999997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6427.28</v>
      </c>
      <c r="L28" s="42">
        <v>5388.71</v>
      </c>
      <c r="M28" s="42">
        <f t="shared" si="3"/>
        <v>6358.6777999999995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12320.19</v>
      </c>
      <c r="L29" s="42">
        <v>10266.709999999999</v>
      </c>
      <c r="M29" s="42">
        <f t="shared" si="3"/>
        <v>12114.717799999999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11215</v>
      </c>
      <c r="L30" s="42">
        <v>187577.68</v>
      </c>
      <c r="M30" s="42">
        <f t="shared" si="3"/>
        <v>221341.66239999997</v>
      </c>
      <c r="N30" s="42"/>
      <c r="O30" s="42">
        <f t="shared" si="5"/>
        <v>0</v>
      </c>
    </row>
    <row r="31" spans="1:15" ht="42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46255.65</v>
      </c>
      <c r="L31" s="42">
        <v>131877.1</v>
      </c>
      <c r="M31" s="42">
        <f t="shared" si="3"/>
        <v>155614.978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170009.03</v>
      </c>
      <c r="L32" s="88">
        <f>SUM(L34:L38)</f>
        <v>40159.360000000001</v>
      </c>
      <c r="M32" s="88">
        <f t="shared" ref="M32:O32" si="6">SUM(M34:M38)</f>
        <v>47388.044799999996</v>
      </c>
      <c r="N32" s="88">
        <f t="shared" si="6"/>
        <v>108935.84</v>
      </c>
      <c r="O32" s="88">
        <f t="shared" si="6"/>
        <v>109630.85065919999</v>
      </c>
    </row>
    <row r="33" spans="1:15" ht="33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77315.8</v>
      </c>
      <c r="L34" s="42">
        <v>11515.44</v>
      </c>
      <c r="M34" s="42">
        <f t="shared" ref="M34:M38" si="7">L34*118%</f>
        <v>13588.2192</v>
      </c>
      <c r="N34" s="42">
        <v>54546.59</v>
      </c>
      <c r="O34" s="42">
        <f t="shared" ref="O34:O38" si="8">N34*$O$23</f>
        <v>54894.597244199998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17209.71</v>
      </c>
      <c r="L35" s="42">
        <v>3467.91</v>
      </c>
      <c r="M35" s="42">
        <f t="shared" si="7"/>
        <v>4092.1337999999996</v>
      </c>
      <c r="N35" s="42">
        <v>10696.7</v>
      </c>
      <c r="O35" s="42">
        <f t="shared" si="8"/>
        <v>10764.944946000001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29469.46</v>
      </c>
      <c r="L36" s="42">
        <v>4454.32</v>
      </c>
      <c r="M36" s="42">
        <f t="shared" si="7"/>
        <v>5256.0975999999991</v>
      </c>
      <c r="N36" s="42">
        <v>32176.36</v>
      </c>
      <c r="O36" s="42">
        <f>N36*$O$23</f>
        <v>32381.645176800001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4012+7800</f>
        <v>11812</v>
      </c>
      <c r="L37" s="42">
        <v>5121</v>
      </c>
      <c r="M37" s="42">
        <f t="shared" si="7"/>
        <v>6042.78</v>
      </c>
      <c r="N37" s="43">
        <v>0</v>
      </c>
      <c r="O37" s="42">
        <f t="shared" si="8"/>
        <v>0</v>
      </c>
    </row>
    <row r="38" spans="1:15" ht="45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34202.06</v>
      </c>
      <c r="L38" s="42">
        <v>15600.69</v>
      </c>
      <c r="M38" s="42">
        <f t="shared" si="7"/>
        <v>18408.814200000001</v>
      </c>
      <c r="N38" s="42">
        <v>11516.19</v>
      </c>
      <c r="O38" s="42">
        <f t="shared" si="8"/>
        <v>11589.663292200001</v>
      </c>
    </row>
    <row r="39" spans="1:15" ht="32.25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120503.17</v>
      </c>
      <c r="L39" s="46">
        <f>SUM(L40:L48)</f>
        <v>12547.59</v>
      </c>
      <c r="M39" s="46">
        <f t="shared" ref="M39:O39" si="10">SUM(M40:M48)</f>
        <v>14806.156199999999</v>
      </c>
      <c r="N39" s="46">
        <f t="shared" si="10"/>
        <v>106821.61</v>
      </c>
      <c r="O39" s="46">
        <f t="shared" si="10"/>
        <v>107503.1318718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86078.14</v>
      </c>
      <c r="L40" s="42">
        <v>376.17</v>
      </c>
      <c r="M40" s="42">
        <f t="shared" ref="M40:M48" si="11">L40*118%</f>
        <v>443.88060000000002</v>
      </c>
      <c r="N40" s="42">
        <v>78986.559999999998</v>
      </c>
      <c r="O40" s="42">
        <f t="shared" ref="O40:O47" si="12">N40*$O$23</f>
        <v>79490.494252799996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17310.53</v>
      </c>
      <c r="L41" s="42">
        <v>111.19</v>
      </c>
      <c r="M41" s="42">
        <f t="shared" si="11"/>
        <v>131.20419999999999</v>
      </c>
      <c r="N41" s="42">
        <v>15903.53</v>
      </c>
      <c r="O41" s="42">
        <f t="shared" si="12"/>
        <v>16004.994521400002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983.33</v>
      </c>
      <c r="L46" s="42">
        <v>45.56</v>
      </c>
      <c r="M46" s="42">
        <f t="shared" si="11"/>
        <v>53.760800000000003</v>
      </c>
      <c r="N46" s="42">
        <v>407.25</v>
      </c>
      <c r="O46" s="42">
        <f>N46*$O$23</f>
        <v>409.84825499999999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1589.44</v>
      </c>
      <c r="L47" s="42">
        <v>6866.67</v>
      </c>
      <c r="M47" s="42">
        <f t="shared" si="11"/>
        <v>8102.6705999999995</v>
      </c>
      <c r="N47" s="43">
        <v>0</v>
      </c>
      <c r="O47" s="42">
        <f t="shared" si="12"/>
        <v>0</v>
      </c>
    </row>
    <row r="48" spans="1:15" ht="39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14541.73</v>
      </c>
      <c r="L48" s="42">
        <v>5148</v>
      </c>
      <c r="M48" s="42">
        <f t="shared" si="11"/>
        <v>6074.6399999999994</v>
      </c>
      <c r="N48" s="42">
        <v>11524.27</v>
      </c>
      <c r="O48" s="42">
        <f>N48*$O$23</f>
        <v>11597.7948426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340.6</v>
      </c>
      <c r="L49" s="42">
        <v>303.38</v>
      </c>
      <c r="M49" s="42">
        <f>L49*118%</f>
        <v>357.98839999999996</v>
      </c>
      <c r="N49" s="42">
        <v>447.19</v>
      </c>
      <c r="O49" s="42">
        <f>N49*$O$23-0.49</f>
        <v>449.55307220000003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389404.75999999995</v>
      </c>
      <c r="L50" s="47">
        <f>L25+L32+L39+L49</f>
        <v>405994.24000000005</v>
      </c>
      <c r="M50" s="47">
        <f t="shared" ref="M50:O50" si="13">M25+M32+M39+M49</f>
        <v>479073.20319999993</v>
      </c>
      <c r="N50" s="47">
        <f t="shared" si="13"/>
        <v>216204.64</v>
      </c>
      <c r="O50" s="47">
        <f t="shared" si="13"/>
        <v>217583.5356032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70798.570000000007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48241.279999999999</v>
      </c>
      <c r="L52" s="42"/>
      <c r="M52" s="42"/>
      <c r="N52" s="42"/>
      <c r="O52" s="42"/>
    </row>
    <row r="53" spans="1:15" ht="1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33302.15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541746.76</v>
      </c>
      <c r="L54" s="47">
        <f t="shared" ref="L54:O54" si="14">L50</f>
        <v>405994.24000000005</v>
      </c>
      <c r="M54" s="47">
        <f t="shared" si="14"/>
        <v>479073.20319999993</v>
      </c>
      <c r="N54" s="47">
        <f t="shared" si="14"/>
        <v>216204.64</v>
      </c>
      <c r="O54" s="47">
        <f t="shared" si="14"/>
        <v>217583.5356032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545499.98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547037.11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-454167.15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2013-05-24T08:41:03Z</dcterms:created>
  <dcterms:modified xsi:type="dcterms:W3CDTF">2014-05-12T11:15:01Z</dcterms:modified>
</cp:coreProperties>
</file>